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warner\appdata\local\bentley\projectwise\workingdir\ohiodot-pw.bentley.com_ohiodot-pw-02\charissa.warner@dot.ohio.gov\d0258600\"/>
    </mc:Choice>
  </mc:AlternateContent>
  <xr:revisionPtr revIDLastSave="0" documentId="13_ncr:1_{E5CBAE32-12FF-4E70-9129-BF6BE48EDDFD}" xr6:coauthVersionLast="47" xr6:coauthVersionMax="47" xr10:uidLastSave="{00000000-0000-0000-0000-000000000000}"/>
  <bookViews>
    <workbookView xWindow="4185" yWindow="4185" windowWidth="21600" windowHeight="11385" xr2:uid="{F09002CE-5470-45D1-86CF-296705C4AC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F7" i="1"/>
  <c r="F6" i="1"/>
  <c r="D6" i="1"/>
  <c r="D13" i="1" s="1"/>
  <c r="H13" i="1"/>
  <c r="F13" i="1" l="1"/>
</calcChain>
</file>

<file path=xl/sharedStrings.xml><?xml version="1.0" encoding="utf-8"?>
<sst xmlns="http://schemas.openxmlformats.org/spreadsheetml/2006/main" count="21" uniqueCount="19">
  <si>
    <t>REFERENCE NO.</t>
  </si>
  <si>
    <t>SHEET NO.</t>
  </si>
  <si>
    <t>SIDE</t>
  </si>
  <si>
    <t>ITEM</t>
  </si>
  <si>
    <t>FT</t>
  </si>
  <si>
    <t>SY</t>
  </si>
  <si>
    <t>LEFT</t>
  </si>
  <si>
    <t>TOTALS CARRIED TO GENERAL SUMMARY</t>
  </si>
  <si>
    <t>REMOVAL MISC.: CONCRETE RIPRAP</t>
  </si>
  <si>
    <t>RIPRAP, TYPE D</t>
  </si>
  <si>
    <t>ROCK CHANNEL PROTECTION, TYPE A WITH AGGREGATE FILTER</t>
  </si>
  <si>
    <t>CY</t>
  </si>
  <si>
    <t>FIELD PAVING OF EXISTING PIPE, AS PER PLAN</t>
  </si>
  <si>
    <t>R-1</t>
  </si>
  <si>
    <t>R-2</t>
  </si>
  <si>
    <t>RIGHT</t>
  </si>
  <si>
    <t>RCP-1</t>
  </si>
  <si>
    <t>DR-1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</si>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</sst>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DBAB-BA64-4C22-BC2D-B52AD2632145}">
  <dimension ref="A1:I13"/>
  <sheetViews>
    <sheetView tabSelected="1" workbookViewId="0">
      <selection activeCell="I13" sqref="A1:I13"/>
    </sheetView>
  </sheetViews>
  <sheetFormatPr defaultRowHeight="15" x14ac:dyDescent="0.25"/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/>
      <c r="F1" s="5"/>
      <c r="G1" s="5"/>
      <c r="H1" s="5"/>
      <c r="I1" s="6"/>
    </row>
    <row r="2" spans="1:9" x14ac:dyDescent="0.25">
      <c r="A2" s="7"/>
      <c r="B2" s="8"/>
      <c r="C2" s="9"/>
      <c r="D2" s="10">
        <v>202</v>
      </c>
      <c r="E2" s="10"/>
      <c r="F2" s="11">
        <v>601</v>
      </c>
      <c r="G2" s="11">
        <v>601</v>
      </c>
      <c r="H2" s="11">
        <v>611</v>
      </c>
      <c r="I2" s="12"/>
    </row>
    <row r="3" spans="1:9" ht="130.5" customHeight="1" x14ac:dyDescent="0.25">
      <c r="A3" s="7"/>
      <c r="B3" s="8"/>
      <c r="C3" s="9"/>
      <c r="D3" s="13" t="s">
        <v>8</v>
      </c>
      <c r="E3" s="13"/>
      <c r="F3" s="14" t="s">
        <v>9</v>
      </c>
      <c r="G3" s="14" t="s">
        <v>10</v>
      </c>
      <c r="H3" s="15" t="s">
        <v>12</v>
      </c>
      <c r="I3" s="16"/>
    </row>
    <row r="4" spans="1:9" ht="15.75" thickBot="1" x14ac:dyDescent="0.3">
      <c r="A4" s="17"/>
      <c r="B4" s="18"/>
      <c r="C4" s="19"/>
      <c r="D4" s="20" t="s">
        <v>5</v>
      </c>
      <c r="E4" s="20"/>
      <c r="F4" s="21" t="s">
        <v>5</v>
      </c>
      <c r="G4" s="21" t="s">
        <v>11</v>
      </c>
      <c r="H4" s="21" t="s">
        <v>4</v>
      </c>
      <c r="I4" s="22"/>
    </row>
    <row r="5" spans="1:9" x14ac:dyDescent="0.25">
      <c r="A5" s="23"/>
      <c r="B5" s="24"/>
      <c r="C5" s="25"/>
      <c r="D5" s="26"/>
      <c r="E5" s="27"/>
      <c r="F5" s="27"/>
      <c r="G5" s="27"/>
      <c r="H5" s="27"/>
      <c r="I5" s="28"/>
    </row>
    <row r="6" spans="1:9" x14ac:dyDescent="0.25">
      <c r="A6" s="29" t="s">
        <v>13</v>
      </c>
      <c r="B6" s="30">
        <v>6</v>
      </c>
      <c r="C6" s="31" t="s">
        <v>6</v>
      </c>
      <c r="D6" s="32">
        <f>ROUND(30*10/9,0)</f>
        <v>33</v>
      </c>
      <c r="E6" s="30"/>
      <c r="F6" s="30">
        <f>ROUND(30*10/9,0)</f>
        <v>33</v>
      </c>
      <c r="G6" s="30"/>
      <c r="H6" s="30"/>
      <c r="I6" s="31"/>
    </row>
    <row r="7" spans="1:9" x14ac:dyDescent="0.25">
      <c r="A7" s="29" t="s">
        <v>14</v>
      </c>
      <c r="B7" s="30">
        <v>6</v>
      </c>
      <c r="C7" s="31" t="s">
        <v>15</v>
      </c>
      <c r="D7" s="32"/>
      <c r="E7" s="30"/>
      <c r="F7" s="30">
        <f>ROUND(5.75*10/9,0)</f>
        <v>6</v>
      </c>
      <c r="G7" s="30"/>
      <c r="H7" s="30"/>
      <c r="I7" s="31"/>
    </row>
    <row r="8" spans="1:9" x14ac:dyDescent="0.25">
      <c r="A8" s="29"/>
      <c r="B8" s="30"/>
      <c r="C8" s="31"/>
      <c r="D8" s="32"/>
      <c r="E8" s="30"/>
      <c r="F8" s="30"/>
      <c r="G8" s="30"/>
      <c r="H8" s="30"/>
      <c r="I8" s="31"/>
    </row>
    <row r="9" spans="1:9" x14ac:dyDescent="0.25">
      <c r="A9" s="29" t="s">
        <v>16</v>
      </c>
      <c r="B9" s="30">
        <v>6</v>
      </c>
      <c r="C9" s="31" t="s">
        <v>15</v>
      </c>
      <c r="D9" s="32"/>
      <c r="E9" s="30"/>
      <c r="F9" s="30"/>
      <c r="G9" s="30">
        <f>ROUND(19*10*3/27,0)</f>
        <v>21</v>
      </c>
      <c r="H9" s="30"/>
      <c r="I9" s="31"/>
    </row>
    <row r="10" spans="1:9" x14ac:dyDescent="0.25">
      <c r="A10" s="29"/>
      <c r="B10" s="30"/>
      <c r="C10" s="31"/>
      <c r="D10" s="32"/>
      <c r="E10" s="30"/>
      <c r="F10" s="30"/>
      <c r="G10" s="30"/>
      <c r="H10" s="30"/>
      <c r="I10" s="31"/>
    </row>
    <row r="11" spans="1:9" x14ac:dyDescent="0.25">
      <c r="A11" s="29" t="s">
        <v>17</v>
      </c>
      <c r="B11" s="30">
        <v>6</v>
      </c>
      <c r="C11" s="31" t="s">
        <v>18</v>
      </c>
      <c r="D11" s="32"/>
      <c r="E11" s="30"/>
      <c r="F11" s="30"/>
      <c r="G11" s="30"/>
      <c r="H11" s="30">
        <v>144</v>
      </c>
      <c r="I11" s="31"/>
    </row>
    <row r="12" spans="1:9" ht="15.75" thickBot="1" x14ac:dyDescent="0.3">
      <c r="A12" s="33"/>
      <c r="B12" s="34"/>
      <c r="C12" s="35"/>
      <c r="D12" s="36"/>
      <c r="E12" s="34"/>
      <c r="F12" s="34"/>
      <c r="G12" s="34"/>
      <c r="H12" s="34"/>
      <c r="I12" s="35"/>
    </row>
    <row r="13" spans="1:9" ht="32.25" customHeight="1" thickBot="1" x14ac:dyDescent="0.3">
      <c r="A13" s="37" t="s">
        <v>7</v>
      </c>
      <c r="B13" s="38"/>
      <c r="C13" s="39"/>
      <c r="D13" s="40">
        <f>ROUND(SUM(D6:D11),0)</f>
        <v>33</v>
      </c>
      <c r="E13" s="41"/>
      <c r="F13" s="41">
        <f>ROUND(SUM(F6:F11),0)</f>
        <v>39</v>
      </c>
      <c r="G13" s="41">
        <f>ROUND(SUM(G6:G11),1)</f>
        <v>21</v>
      </c>
      <c r="H13" s="42">
        <f>ROUND(SUM(H6:H11),0)</f>
        <v>144</v>
      </c>
      <c r="I13" s="43"/>
    </row>
  </sheetData>
  <mergeCells count="5">
    <mergeCell ref="D1:I1"/>
    <mergeCell ref="C1:C4"/>
    <mergeCell ref="A1:A4"/>
    <mergeCell ref="B1:B4"/>
    <mergeCell ref="A13:C13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Charissa Warner</cp:lastModifiedBy>
  <dcterms:created xsi:type="dcterms:W3CDTF">2022-06-10T15:23:28Z</dcterms:created>
  <dcterms:modified xsi:type="dcterms:W3CDTF">2022-07-19T17:32:51Z</dcterms:modified>
</cp:coreProperties>
</file>